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filterPrivacy="1" defaultThemeVersion="124226"/>
  <xr:revisionPtr revIDLastSave="0" documentId="13_ncr:1_{20C93149-97B3-4AD0-8688-EC47B454F990}" xr6:coauthVersionLast="47" xr6:coauthVersionMax="47" xr10:uidLastSave="{00000000-0000-0000-0000-000000000000}"/>
  <bookViews>
    <workbookView xWindow="0" yWindow="480" windowWidth="29040" windowHeight="15720" xr2:uid="{00000000-000D-0000-FFFF-FFFF00000000}"/>
  </bookViews>
  <sheets>
    <sheet name="Sheet1" sheetId="1" r:id="rId1"/>
  </sheets>
  <definedNames>
    <definedName name="_xlnm.Print_Area" localSheetId="0">Sheet1!$A$1:$H$106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1" i="1" l="1"/>
  <c r="C44" i="1"/>
  <c r="C28" i="1" l="1"/>
  <c r="C11" i="1" l="1"/>
  <c r="C104" i="1" l="1"/>
</calcChain>
</file>

<file path=xl/sharedStrings.xml><?xml version="1.0" encoding="utf-8"?>
<sst xmlns="http://schemas.openxmlformats.org/spreadsheetml/2006/main" count="125" uniqueCount="103">
  <si>
    <t>1.1.</t>
  </si>
  <si>
    <t xml:space="preserve">Modalitatea de punctare: Punctarea sub-criteriului se face prin selectarea unei singure opțiuni /ipoteze și a punctajului aferent acesteia. </t>
  </si>
  <si>
    <t>*Se va verifica pe baza Cererii de finanțare.</t>
  </si>
  <si>
    <t>1.2.</t>
  </si>
  <si>
    <t xml:space="preserve">Modalitatea de punctare: Punctarea sub-criteriului se face prin selectarea unei singure opțiuni /ipoteze și a punctajului aferent acesteia.  </t>
  </si>
  <si>
    <r>
      <t> </t>
    </r>
    <r>
      <rPr>
        <i/>
        <sz val="11"/>
        <color theme="1"/>
        <rFont val="Calibri"/>
        <family val="2"/>
        <scheme val="minor"/>
      </rPr>
      <t>*Se va verifica pe baza Cererii de finanțare. + sursa date</t>
    </r>
  </si>
  <si>
    <t>1.3.</t>
  </si>
  <si>
    <t>Activități specifice Fondului Social European – FSE+</t>
  </si>
  <si>
    <t> c. Proiectul nu implică activități specifice Fondului Social European – FSE+</t>
  </si>
  <si>
    <t>1.4.</t>
  </si>
  <si>
    <t>Caracterul complementar al investiției</t>
  </si>
  <si>
    <t>Modalitatea de punctare: Punctajul este cumulativ.  Pentru sub-criteriul a, se va acorda cate 1 punct pentru fiecare program</t>
  </si>
  <si>
    <t>1.5.</t>
  </si>
  <si>
    <t>a. Proiectul contribuie la atingerea obiectivelor stabilite prin documentele strategice relevante de la nivel European/național.</t>
  </si>
  <si>
    <t xml:space="preserve">Modalitatea de punctare: Punctajul este cumulativ.  </t>
  </si>
  <si>
    <t xml:space="preserve">Capacitatea  și sustenabilitatea financiară și operațională a solicitantului </t>
  </si>
  <si>
    <t>*Se va verifica pe baza Cererii de finanțare. + sursa date</t>
  </si>
  <si>
    <t>Eficiența utilizării fondurilor</t>
  </si>
  <si>
    <t>Capacitate și sustenabilitate operaţională</t>
  </si>
  <si>
    <t>b. Solicitantul identifică toate aspectele aferente sustenabilităţii proiectului referitoare la sustenabilitatea instituţională (structura funcţională destinată managementului), operaţională.</t>
  </si>
  <si>
    <t xml:space="preserve">Modalitatea de punctare: Punctajul este cumulativ  </t>
  </si>
  <si>
    <t>Calitatea/coerența documentaţiei tehnico-economice</t>
  </si>
  <si>
    <t>3.1.1. Calitatea/coerența documentaţiei tehnico-economice - faza SF/DALI</t>
  </si>
  <si>
    <t>sau, după caz</t>
  </si>
  <si>
    <t>3.1.2. Calitatea/coerența documentaţiei tehnico-economice - faza PT</t>
  </si>
  <si>
    <t>c. Datele sunt suficiente, corecte şi justificate.  Memoriile tehnice pe specialități sunt corelate cu Memoriul Tehnic General. Eşalonarea costurilor este corelată cu graficul de realizare a investiţiei. Graficul de realizare a investiției este corelat cu calendarul activităților din cadrul cererii de finanțare.</t>
  </si>
  <si>
    <t>*Punctajul este cumulativ. Se pot acorda punctaje intermediare. Se va avea în vedere inclusiv verificarea din Grila PT (Anexa VI).</t>
  </si>
  <si>
    <t>Calitatea bugetului, concordanța buget/deviz (*)</t>
  </si>
  <si>
    <t>Lista de echipamente și/sau lucrări și/sau servicii cu încadrarea acestora pe secțiunea de cheltuieli eligibile /ne-eligibile (dacă este cazul), este corelată cu costurile curpinse în cadrul liniilor bugetare. Toate elementele cuprinse in lista de lucrări/servicii/echipamente sunt clar identificate și detaliate. Achizitionarea lucrărilor/serviciilor/echipamentelor prevăzute în proiect este necesară și oportună, conform obiectivelor proiectului</t>
  </si>
  <si>
    <t xml:space="preserve">Maturitatea proiectului </t>
  </si>
  <si>
    <t>a. Solicitantul are documentația tehnico-economică faza SF/DALI elaborată și  conformă grilei de verificare SF/DALI</t>
  </si>
  <si>
    <t>sau</t>
  </si>
  <si>
    <t>b. Procedura de achiziţie publică pentru execuţia Proiectului Tehnic este finalizată (contract semnat)</t>
  </si>
  <si>
    <t>c. Solicitantul are documentaţia tehnico-economică faza PTE conformă grilei de verificare PTE</t>
  </si>
  <si>
    <t>*Se va selecta o opţiune.</t>
  </si>
  <si>
    <t>3.4.</t>
  </si>
  <si>
    <t xml:space="preserve">Respectarea principiilor orizontale și DNSH </t>
  </si>
  <si>
    <t>TOTAL (punctaj)</t>
  </si>
  <si>
    <t>*Punctajul este cumulativ. Se pot acorda punctaje intermediare. Se va avea în vedere inclusiv verificarea din Grila SF/DALI (Anexa V).</t>
  </si>
  <si>
    <t>CALITATEA și MATURITATEA PROIECTULUI</t>
  </si>
  <si>
    <t>a. Piesele scrise sunt corelate și respecta concluziile din studiile de teren, expertiza tehnica, etc. Părţile desenate sunt complete şi corespund cu părţile scrise.  Devizele (general şi pe obiecte) estimative sunt clare, complete, realiste şi strâns corelate între ele. Devizele sunt corelate cu piesele desenate. Eşalonarea costurilor este corelată cu graficul de realizare a investiţiei.</t>
  </si>
  <si>
    <t>b. Soluţia tehnică propusă prin proiect răspunde în totalitate scopului/ obiectivelor acestuia. Sunt descrise ipotezele de lucru şi modul in care a fost realizata evaluarea alternativelor optime selectate. A fost realizata analiza și selecția variantei optime.</t>
  </si>
  <si>
    <t>c. Situaţia actuala/existenta a obiectivului de investiţii este detaliata și completa. Există corelare între amplasamentul investiţiei cu privire la prevederile SF/DALI, CU, cererea de finanţare - descrierea investiţiei şi documentele privind imobilul anexat la cererea de finanţare.</t>
  </si>
  <si>
    <t>a. Piesele scrise sunt corelate și respecta concluziile din studiile de teren, expertiza tehnica,etc. Părţile desenate sunt complete şi corespund cu părţile scrise (memoriile tehnice pe specialități, caietele de sarcini și Formularele F1, F2 și F3). Centralizatorul pe obiectivul de investiții (Formularul F1) este corelat cu centralizatoarele pe categorii de lucrări (Formularele F2), cu devizul general și cu bugetul proiectului. Formularele F1 și F2 sunt corelate între ele și sunt corelate cu Listele cu cantități de lucrări pe categorii de lucrări și utilaje și echipamente tehnologice, inclusiv dotări (Formularele F3 și F4).</t>
  </si>
  <si>
    <t>b. Soluţia tehnică propusă prin proiect răspunde scopului/ obiectivelor acestuia. Situaţia actuala/existenta a obiectivului de investiţii este detaliata și completa. Există corelare între amplasamentul investiţiei cu privire la prevederile PT, CU/AC (după caz), cererea de finanţare - descrierea investiţiei şi documentele privind imobilul anexat la cererea de finanţare.</t>
  </si>
  <si>
    <t xml:space="preserve">a. Cheltuielile au fost corect încadrate în categoria celor eligibile sau neeligibile, iar pragurile pentru anumite cheltuieli au fost respectate conform Ghidului solicitantului. Bugetul este corelat cu devizul general şi devizele pe obiecte. Exista corelare intre buget și sursele de finantare.  </t>
  </si>
  <si>
    <t>b. Bugetul este complet şi corelat cu activitatile prevazute, cu resursele materiale implicate in realizarea proiectului, adica: nu exista mentiuni in sectiunile privind activitatile, resursele și rezultatele anticipate din cererea de finantare care nu au acoperire intr-un subcapitol bugetar / linie bugetara; de asemenea, nu exista subcapitol bugetar / linie bugetara fara corespondenta in sectiunile privind activitatile, resursele și rezultatele.</t>
  </si>
  <si>
    <t>c. Costurile sunt realiste (corect estimate), suficiente şi necesare pentru implementarea proiectului. Valoarea categoriilor de lucrări din devizul pe obiect este stabilita in proporție de 100%, pe baza cantităţilor de lucrări şi a preţurilor acestora (Costurile pe unitatea de resurse utilizate sunt realiste din punctul de vedere al evaluatorului și justificate de catre solicitant prin citarea unor surse independente și verificabile (statistici oficiale, preturi standard etc.) sau prin rezultatele unei cercetari de piata efectuate de solicitant).</t>
  </si>
  <si>
    <t>a. Solicitantul justifică temeinic și probează cu documente relevante respectarea condițiilor cu privire la principiile orizontale conform Ghidului Solicitantului și a principiului DNSH in baza grilei de analiza DNSH, imunizarea la schimbarile climatice și teme orizontale</t>
  </si>
  <si>
    <t>Se va verifica în baza documentelor atașate. In cazul în care proiectul va fi bifat cu "NU" vreunul dintre criteriile obligatorii menționate în Secțiunile I și II din grilele de analiză a conformităţii SF/SF+DALI/DALI/PT aferente Anexelor V și VI la Ghid, după caz, proiectul (cererea de finanțare) va fi respins</t>
  </si>
  <si>
    <t>Punctaj evaluare</t>
  </si>
  <si>
    <t>(Tehnic)</t>
  </si>
  <si>
    <t>(Financiar)</t>
  </si>
  <si>
    <t>(Teme orizontale)</t>
  </si>
  <si>
    <t>Punctaj evaluator 1</t>
  </si>
  <si>
    <t>Punctaj evaluator 2</t>
  </si>
  <si>
    <t>Punctaj evaluator 3</t>
  </si>
  <si>
    <t>Medie punctaj/ Punctaj final</t>
  </si>
  <si>
    <t>PROGRAMUL REGIONAL SUD-VEST OLTENIA 2021-2027</t>
  </si>
  <si>
    <t xml:space="preserve">Prioritatea 5 Accesibilitate și conectivitate la nivel regional </t>
  </si>
  <si>
    <t>Titlul proiectului...........................</t>
  </si>
  <si>
    <t>Prioritatea 6 EDUCATIE MODERNA SI INCLUZIUNE SOCIALA</t>
  </si>
  <si>
    <t>Obiectivul specific RSO4.3. Promovarea incluziunii socioeconomice a comunităților marginalizate, a gospodăriilor cu venituri reduse și a grupurilor defavorizate, inclusiv a persoanelor cu nevoi speciale, prin acțiuni integrate, inclusiv locuințe și servicii sociale (FEDR)</t>
  </si>
  <si>
    <t xml:space="preserve">GRILA DE EVALUARE TEHNICO-FINANCIARĂ                                                                                                                                                                                                                                      Locuinte sociale     Apelul de proiecte: PR SV/ 
Cod SMIS...................................                                                                                                                                                                                                       </t>
  </si>
  <si>
    <t>CONTRIBUTIA PROIECTULUI LA REALIZAREA OBIECTIVULUI SPECIFIC 4.3. Promovarea incluziunii socioeconomice a comunităților marginalizate, a gospodăriilor cu venituri reduse și a grupurilor defavorizate, inclusiv a persoanelor cu nevoi speciale, prin acțiuni integrate, inclusiv locuințe și servicii sociale (FEDR)</t>
  </si>
  <si>
    <t>Contribuția proiectului la realizarea obiectivelor PR Sud-Vest Oltenia 2021-2027</t>
  </si>
  <si>
    <t xml:space="preserve"> Concordanța cu documentele strategice relevante. Relevanța proiectului faţă de strategiile enunţate în Ghidul Solicitantului respectiv proiectul contribuie la îndeplinirea obiectivelor din documentele strategice relevante pentru proiect.</t>
  </si>
  <si>
    <t xml:space="preserve">c. Proiectul contribuie la îndeplinirea obiectivelor Strategiei naționale privind incluziunea socială şi reducerea sărăciei pentru perioada 2022-2027    </t>
  </si>
  <si>
    <t>b. Proiectul contribuie la îndeplinirea obiectivelor pentru Strategiei naţionale a locuirii pentru perioada 2022-2050</t>
  </si>
  <si>
    <t>a. Obiectivele proiectului sunt clar formulate, specifice și sunt corelate cu obiectivele cuprinse în  PR Sud-Vest Oltenia 2021-2027</t>
  </si>
  <si>
    <t>a. Obiectivele proiectului NU sunt clar formulate, specifice și NU sunt corelate cu obiectivele cuprinse în  PR Sud-Vest Oltenia 2021-2027</t>
  </si>
  <si>
    <r>
      <t> </t>
    </r>
    <r>
      <rPr>
        <i/>
        <sz val="11"/>
        <color theme="1"/>
        <rFont val="Calibri"/>
        <family val="2"/>
        <scheme val="minor"/>
      </rPr>
      <t>*Se va verifica pe baza Cererii de finanțare. + Anexa Model N</t>
    </r>
  </si>
  <si>
    <t>Numarul persoanelor   beneficiare de interventie   din grupuri defavorizate</t>
  </si>
  <si>
    <t>Modalitatea de punctare: Punctarea sub-criteriului se face prin selectarea unei singure opțiuni /ipoteze și a punctajului aferent acesteia.-Punctaj disjunctiv</t>
  </si>
  <si>
    <t>a. Solicitantul de finanțare demonstrează caracterul complementar al proiectului cu alte investiții similare care conduc la creșterea incluziunii sociale, a accesului la educație,si la servicii socio-medicale realizate și/sau propuse a fi realizate prin alte programe, care sunt detaliate în cadrul cererii de finanțare, respectiv: PNRR, PIDS, alte programe</t>
  </si>
  <si>
    <t xml:space="preserve">Observatii evaluatori </t>
  </si>
  <si>
    <r>
      <t> </t>
    </r>
    <r>
      <rPr>
        <i/>
        <sz val="11"/>
        <color theme="1"/>
        <rFont val="Calibri"/>
        <family val="2"/>
        <scheme val="minor"/>
      </rPr>
      <t>Modalitatea de punctare: Punctarea sub-criteriului se face prin selectarea unei singure opțiuni /ipoteze și a punctajului aferent acesteia.  Punctaj disjunctiv</t>
    </r>
  </si>
  <si>
    <t>a. Proiectul   prevede minim   144  persoane beneficiare  de locuinte noi sau modernizate</t>
  </si>
  <si>
    <t>b. Proiectul   prevede intre 72 si 143  persoane beneficiare  de locuinte noi sau modernizate</t>
  </si>
  <si>
    <t>Relevanța  proiectului pentru imbunatatirea situatiei socioeconomice  a comunităților marginalizate, a gospodăriilor cu venituri reduse și a grupurilor defavorizate</t>
  </si>
  <si>
    <r>
      <t>a.Nevoile persoanelor potential  beneficiare de masurile integrate  sunt clar identificate, fundamentate prin analiza proprie a solicitantului, sunt specifice proiectului şi corelate cu obiectivele acestuia (se va face referire la sursele de informații pentru analiza de nevoi-</t>
    </r>
    <r>
      <rPr>
        <i/>
        <sz val="11"/>
        <color theme="1"/>
        <rFont val="Calibri"/>
        <family val="2"/>
        <charset val="238"/>
        <scheme val="minor"/>
      </rPr>
      <t>Model Anexa N</t>
    </r>
    <r>
      <rPr>
        <sz val="11"/>
        <color theme="1"/>
        <rFont val="Calibri"/>
        <family val="2"/>
        <scheme val="minor"/>
      </rPr>
      <t xml:space="preserve">  realizată de solicitant),  iar sursele folosite sunt fundamentate și verificabile.</t>
    </r>
  </si>
  <si>
    <t>c. Proiectul   prevede maxim 71   persoane beneficiare  de locuinte noi sau modernizate</t>
  </si>
  <si>
    <t>b.Nevoile persoanelor potential  beneficiare de masurile integrate  NU sunt clar identificate, fundamentate prin analiza proprie a solicitantului, NU sunt specifice proiectului şi NU sunt corelate cu obiectivele acestuia (se va face referire la sursele de informații pentru analiza de nevoi-Model Anexa N  realizată de solicitant),   iar sursele folosite NU sunt fundamentate și verificabile</t>
  </si>
  <si>
    <t>b. Solicitantul NU justifică temeinic și NU probează cu documente relevante respectarea condițiilor cu privire la principiile orizontale conform Ghidului Solicitantului și a principiului DNSH in baza grilei de analiza DNSH, imunizarea la schimbarile climatice și teme orizontale</t>
  </si>
  <si>
    <t>c. Raport cost investiție/persoana &gt;57.000 euro</t>
  </si>
  <si>
    <t>* Se completează 3.1.1 sau 3.1.2. sn funcţie de tipul documentaţiile tehnico-economice depuse</t>
  </si>
  <si>
    <t>b. Proiectul propune realizarea de acțiuni/activitati  de  inovare sociala ce pot conduce atat  la cresterea coeziunii sociale cat si la reducerea segregarii spatiale si sociale</t>
  </si>
  <si>
    <t>a. Resursele materiale şi umane (echipa de proiect) sunt clar definite şi sunt adecvate pentru implementarea proiectului. Echipa de proiect propusă are experienţa, competenţele profesionale şi calificările necesare pentru managementul proiectului sau, daca este cazul, pentru implementarea masurilor de tip FSE+</t>
  </si>
  <si>
    <t>d. Solicitantul justifică și detaliază faptul că deţine / va deține capacitatea de a asigura menţinerea, întreţinerea, funcţionarea şi exploatarea investiţiei după încheierea proiectului şi încetarea finanţării nerambursabile, pe toată perioada de durabilitate a contractului de finanţare și are o strategie clară în acest sens.</t>
  </si>
  <si>
    <t>Modalitatea de punctare: Punctarea subcriteriului 3.1 se poate face prin selectarea unei singure opțiuni/ipoteze (3.1.1./3.1.2.) și a punctajului aferent acesteia. Pentru oricare opțiune, punctajul este cumulativ. În cazul Cererilor de finanțare care conţin mai multe documentaţii de același tip, punctajul acordat reprezintă o medie a punctajelor acordate fiecărei documentaţii din aceeaşi categorie (SF/PT/Studiu de oportunitate). În cazul în care o cerere de finanţare conţine mai multe categorii de documentaţii (SF/PT/Contractul de execuție lucrări/Studiu de oportunitate), punctajul acordat reprezintă o medie a punctajelor acordate fiecărei documentaţii, după caz, astfel încât, să nu se depăşească cele 6 puncte maxime aferente sub-criteriului 3.1</t>
  </si>
  <si>
    <t>C.Solicitantul justifică și detaliază faptul că deţine / va deține capacitatea de a asigura menţinerea acordarii de servicii de sociale/medicale/educationale/ocupare , după încheierea proiectului şi încetarea finanţării nerambursabile, pe toată perioada de durabilitate a contractului de finanţare și are o strategie clară în acest sens</t>
  </si>
  <si>
    <t>Punctajul minim este de 50 de puncte. În cazul în care la vizita la faţa locului se constată că situaţia existentă descrisă în cererea de finanţare şi anexele la aceasta  nu corespunde exact cu situaţia de la faţa locului, proiectul se va depuncta la criteriile privind coerenţa documentaţiei tehnico-economice.                                                                                               
Punctajul aferent unui criteriu reprezintă suma punctajelor obținute la fiecare subcriteriu aferent. Punctajul final reprezintă suma punctajelor obținute la toate cele 7 criterii. 
În cazul în care proiectul va fi punctat cu mai puțin de 50 de puncte sau a fost bifat cu "NU" vreunul dintre criteriile obligatorii menționate în Secțiunile I și II din grilele de analiză a conformităţii SF/SF+DALI/DALI/PT aferente Anexelor IV și V la Ghid, după caz, proiectul (cererea de finanțare) va fi respins.</t>
  </si>
  <si>
    <t> a. Proiectul implică minim 3 categorii de activități specifice Fondului Social European – FSE+, justificate prin raportare la nevoile solicitantului de finanțare, complementare și integrate cu restul investițiilor propuse spre finanțare, răspund obiectivelor urmărite prin intermediul intervenției</t>
  </si>
  <si>
    <t>b. Proiectul implică intre 1 și 2 categorii de activități specifice Fondului Social European – FSE+, justificate prin raportare la nevoile solicitantului de finanțare, complementare și integrate cu restul investițiilor propuse spre finanțare, răspund obiectivelor urmărite prin intermediul intervenției</t>
  </si>
  <si>
    <t>a. Raport cost investiție/persoana  &lt; 32.500 euro</t>
  </si>
  <si>
    <t>b. 32.500 euro ≤ Raport cost investiție/persoana &gt; 57.000 euro</t>
  </si>
  <si>
    <t>3.5.</t>
  </si>
  <si>
    <t>Se va verifica în baza documentelor atașate. În cazul notării cu 0 a criteriului 3.5. proiectul va fi respins.</t>
  </si>
  <si>
    <r>
      <t xml:space="preserve"> Asistenta financiara nerambursabila a cererii de finantare se incadreaza in limitele minime si maxime asa cum sunt prevazute in Ghidul Solicitantului 5</t>
    </r>
    <r>
      <rPr>
        <i/>
        <sz val="11"/>
        <color theme="1"/>
        <rFont val="Calibri"/>
        <family val="2"/>
        <scheme val="minor"/>
      </rPr>
      <t>.4. Valoarea minimă și maximă nerambursabilă a unui proiect</t>
    </r>
    <r>
      <rPr>
        <sz val="11"/>
        <color theme="1"/>
        <rFont val="Calibri"/>
        <family val="2"/>
        <scheme val="minor"/>
      </rPr>
      <t>*</t>
    </r>
  </si>
  <si>
    <t>(*) Punctajul este cumulativ.Se pot acorda punctaje intermediare.Documentația tehnico-economică conform HG 1116/2024 de modificare a HG 907/2016, Bugetul proiectului, Cererea de finanțare</t>
  </si>
  <si>
    <t xml:space="preserve"> Bugetul proiectului, Cererea de finanțare</t>
  </si>
  <si>
    <t xml:space="preserve"> (*) În cazul notării cu 0 a criteriului 3.3 litera d . proiectul va fi respins.</t>
  </si>
  <si>
    <t>Calitatea bugetului - respectarea limitelor minime si maxime ale AFN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</si>
</sst>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Calibri"/>
      <family val="2"/>
      <scheme val="minor"/>
    </font>
    <font>
      <b/>
      <sz val="11"/>
      <color theme="1"/>
      <name val="Calibri"/>
      <family val="2"/>
      <scheme val="minor"/>
    </font>
    <font>
      <b/>
      <i/>
      <sz val="11"/>
      <color theme="1"/>
      <name val="Calibri"/>
      <family val="2"/>
      <scheme val="minor"/>
    </font>
    <font>
      <i/>
      <sz val="11"/>
      <color theme="1"/>
      <name val="Calibri"/>
      <family val="2"/>
      <scheme val="minor"/>
    </font>
    <font>
      <sz val="10"/>
      <name val="Calibri"/>
      <family val="2"/>
      <scheme val="minor"/>
    </font>
    <font>
      <b/>
      <sz val="10"/>
      <name val="Calibri"/>
      <family val="2"/>
      <scheme val="minor"/>
    </font>
    <font>
      <b/>
      <sz val="11"/>
      <name val="Calibri"/>
      <family val="2"/>
      <scheme val="minor"/>
    </font>
    <font>
      <i/>
      <sz val="11"/>
      <color theme="1"/>
      <name val="Calibri"/>
      <family val="2"/>
      <charset val="238"/>
      <scheme val="minor"/>
    </font>
    <font>
      <sz val="11"/>
      <color rgb="FFFF0000"/>
      <name val="Calibri"/>
      <family val="2"/>
      <scheme val="minor"/>
    </font>
  </fonts>
  <fills count="8">
    <fill>
      <patternFill patternType="none"/>
    </fill>
    <fill>
      <patternFill patternType="gray125"/>
    </fill>
    <fill>
      <patternFill patternType="solid">
        <fgColor rgb="FFD9D9D9"/>
        <bgColor indexed="64"/>
      </patternFill>
    </fill>
    <fill>
      <patternFill patternType="solid">
        <fgColor rgb="FFE7E6E6"/>
        <bgColor indexed="64"/>
      </patternFill>
    </fill>
    <fill>
      <patternFill patternType="solid">
        <fgColor rgb="FFD0CECE"/>
        <bgColor indexed="64"/>
      </patternFill>
    </fill>
    <fill>
      <patternFill patternType="solid">
        <fgColor rgb="FFFFFFFF"/>
        <bgColor indexed="64"/>
      </patternFill>
    </fill>
    <fill>
      <patternFill patternType="solid">
        <fgColor theme="0"/>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62">
    <xf numFmtId="0" fontId="0" fillId="0" borderId="0" xfId="0"/>
    <xf numFmtId="0" fontId="0" fillId="0" borderId="0" xfId="0" applyAlignment="1">
      <alignment horizontal="center"/>
    </xf>
    <xf numFmtId="0" fontId="2" fillId="2" borderId="1" xfId="0" applyFont="1" applyFill="1" applyBorder="1" applyAlignment="1">
      <alignment horizontal="center" vertical="center"/>
    </xf>
    <xf numFmtId="0" fontId="3" fillId="2" borderId="1" xfId="0" applyFont="1" applyFill="1" applyBorder="1" applyAlignment="1">
      <alignment horizontal="justify"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justify"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2" fillId="4" borderId="1" xfId="0" applyFont="1" applyFill="1" applyBorder="1" applyAlignment="1">
      <alignment horizontal="justify" vertical="center" wrapText="1"/>
    </xf>
    <xf numFmtId="0" fontId="2" fillId="5" borderId="1" xfId="0" applyFont="1" applyFill="1" applyBorder="1" applyAlignment="1">
      <alignment horizontal="center" vertical="center"/>
    </xf>
    <xf numFmtId="0" fontId="4" fillId="5" borderId="1" xfId="0" applyFont="1" applyFill="1" applyBorder="1" applyAlignment="1">
      <alignment horizontal="justify" vertical="center" wrapText="1"/>
    </xf>
    <xf numFmtId="0" fontId="7" fillId="0" borderId="1" xfId="0" applyFont="1" applyBorder="1" applyAlignment="1">
      <alignment horizontal="center" vertical="top" wrapText="1"/>
    </xf>
    <xf numFmtId="0" fontId="0" fillId="0" borderId="1" xfId="0" applyBorder="1" applyAlignment="1">
      <alignment horizontal="center"/>
    </xf>
    <xf numFmtId="0" fontId="0" fillId="0" borderId="1" xfId="0" applyBorder="1"/>
    <xf numFmtId="0" fontId="1" fillId="0" borderId="1" xfId="0" applyFont="1" applyBorder="1" applyAlignment="1">
      <alignment horizontal="center" vertical="center"/>
    </xf>
    <xf numFmtId="0" fontId="0" fillId="6" borderId="1" xfId="0" applyFill="1" applyBorder="1" applyAlignment="1">
      <alignment horizontal="justify" vertical="center"/>
    </xf>
    <xf numFmtId="0" fontId="2" fillId="6" borderId="1" xfId="0" applyFont="1" applyFill="1" applyBorder="1" applyAlignment="1">
      <alignment horizontal="center" vertical="center" wrapText="1"/>
    </xf>
    <xf numFmtId="0" fontId="0" fillId="6" borderId="1" xfId="0" applyFill="1" applyBorder="1" applyAlignment="1">
      <alignment horizontal="justify" vertical="center" wrapText="1"/>
    </xf>
    <xf numFmtId="0" fontId="1" fillId="6" borderId="1" xfId="0" applyFont="1" applyFill="1" applyBorder="1" applyAlignment="1">
      <alignment horizontal="center" vertical="center" wrapText="1"/>
    </xf>
    <xf numFmtId="0" fontId="1" fillId="6" borderId="1" xfId="0" applyFont="1" applyFill="1" applyBorder="1" applyAlignment="1">
      <alignment horizontal="justify" vertical="center" wrapText="1"/>
    </xf>
    <xf numFmtId="0" fontId="0" fillId="6" borderId="1" xfId="0" applyFill="1" applyBorder="1" applyAlignment="1">
      <alignment horizontal="center"/>
    </xf>
    <xf numFmtId="0" fontId="2" fillId="6" borderId="1" xfId="0" applyFont="1" applyFill="1" applyBorder="1" applyAlignment="1">
      <alignment horizontal="center" vertical="center"/>
    </xf>
    <xf numFmtId="0" fontId="4" fillId="6" borderId="1" xfId="0" applyFont="1" applyFill="1" applyBorder="1" applyAlignment="1">
      <alignment horizontal="justify" vertical="center" wrapText="1"/>
    </xf>
    <xf numFmtId="0" fontId="1" fillId="6" borderId="1" xfId="0" applyFont="1" applyFill="1" applyBorder="1" applyAlignment="1">
      <alignment horizontal="center" vertical="center"/>
    </xf>
    <xf numFmtId="0" fontId="1" fillId="6" borderId="1" xfId="0" applyFont="1" applyFill="1" applyBorder="1" applyAlignment="1">
      <alignment horizontal="justify" vertical="center"/>
    </xf>
    <xf numFmtId="0" fontId="2" fillId="6" borderId="1" xfId="0" applyFont="1" applyFill="1" applyBorder="1" applyAlignment="1">
      <alignment horizontal="justify" vertical="center" wrapText="1"/>
    </xf>
    <xf numFmtId="0" fontId="4" fillId="6" borderId="1" xfId="0" applyFont="1" applyFill="1" applyBorder="1" applyAlignment="1">
      <alignment horizontal="justify" vertical="center"/>
    </xf>
    <xf numFmtId="0" fontId="2" fillId="6" borderId="1" xfId="0" applyFont="1" applyFill="1" applyBorder="1" applyAlignment="1">
      <alignment horizontal="justify" vertical="center"/>
    </xf>
    <xf numFmtId="0" fontId="7" fillId="6" borderId="1" xfId="0" applyFont="1" applyFill="1" applyBorder="1" applyAlignment="1">
      <alignment horizontal="center" vertical="top" wrapText="1"/>
    </xf>
    <xf numFmtId="0" fontId="0" fillId="6" borderId="0" xfId="0" applyFill="1" applyAlignment="1">
      <alignment horizontal="center"/>
    </xf>
    <xf numFmtId="0" fontId="1" fillId="6" borderId="1" xfId="0" applyFont="1" applyFill="1" applyBorder="1" applyAlignment="1">
      <alignment vertical="center"/>
    </xf>
    <xf numFmtId="0" fontId="2" fillId="7" borderId="1" xfId="0" applyFont="1" applyFill="1" applyBorder="1" applyAlignment="1">
      <alignment horizontal="center" vertical="center"/>
    </xf>
    <xf numFmtId="0" fontId="2" fillId="7" borderId="1" xfId="0" applyFont="1" applyFill="1" applyBorder="1" applyAlignment="1">
      <alignment horizontal="justify" vertical="center"/>
    </xf>
    <xf numFmtId="0" fontId="0" fillId="7" borderId="1" xfId="0" applyFill="1" applyBorder="1" applyAlignment="1">
      <alignment horizontal="center"/>
    </xf>
    <xf numFmtId="0" fontId="0" fillId="7" borderId="1" xfId="0" applyFill="1" applyBorder="1"/>
    <xf numFmtId="0" fontId="0" fillId="7" borderId="0" xfId="0" applyFill="1"/>
    <xf numFmtId="0" fontId="0" fillId="6" borderId="0" xfId="0" applyFill="1"/>
    <xf numFmtId="0" fontId="9" fillId="6" borderId="0" xfId="0" applyFont="1" applyFill="1"/>
    <xf numFmtId="0" fontId="4" fillId="6" borderId="1" xfId="0" applyFont="1" applyFill="1" applyBorder="1" applyAlignment="1">
      <alignment horizontal="justify" vertical="center"/>
    </xf>
    <xf numFmtId="0" fontId="1" fillId="6" borderId="1" xfId="0" applyFont="1" applyFill="1" applyBorder="1" applyAlignment="1">
      <alignment horizontal="justify" vertical="center"/>
    </xf>
    <xf numFmtId="0" fontId="4" fillId="0" borderId="1" xfId="0" applyFont="1" applyBorder="1" applyAlignment="1">
      <alignment horizontal="justify" vertical="center" wrapText="1"/>
    </xf>
    <xf numFmtId="0" fontId="2" fillId="0" borderId="1" xfId="0" applyFont="1" applyBorder="1" applyAlignment="1">
      <alignment horizontal="center" vertical="center"/>
    </xf>
    <xf numFmtId="0" fontId="4" fillId="0" borderId="1" xfId="0" applyFont="1" applyBorder="1" applyAlignment="1">
      <alignment horizontal="justify" vertical="center"/>
    </xf>
    <xf numFmtId="0" fontId="1" fillId="0" borderId="1" xfId="0" applyFont="1" applyBorder="1" applyAlignment="1">
      <alignment horizontal="center" vertical="center"/>
    </xf>
    <xf numFmtId="0" fontId="2" fillId="6" borderId="1" xfId="0" applyFont="1" applyFill="1" applyBorder="1" applyAlignment="1">
      <alignment horizontal="center" vertical="center"/>
    </xf>
    <xf numFmtId="0" fontId="1" fillId="6" borderId="1" xfId="0" applyFont="1" applyFill="1" applyBorder="1" applyAlignment="1">
      <alignment horizontal="center" vertical="center"/>
    </xf>
    <xf numFmtId="0" fontId="0" fillId="0" borderId="1" xfId="0" applyBorder="1" applyAlignment="1">
      <alignment horizontal="justify" vertical="center" wrapText="1"/>
    </xf>
    <xf numFmtId="0" fontId="1" fillId="0" borderId="1" xfId="0" applyFont="1" applyBorder="1" applyAlignment="1">
      <alignment horizontal="justify" vertical="center" wrapText="1"/>
    </xf>
    <xf numFmtId="0" fontId="7" fillId="0" borderId="5" xfId="0" applyFont="1" applyBorder="1" applyAlignment="1">
      <alignment horizontal="center" vertical="top" wrapText="1"/>
    </xf>
    <xf numFmtId="0" fontId="0" fillId="0" borderId="6" xfId="0" applyBorder="1" applyAlignment="1">
      <alignment horizontal="center" vertical="top" wrapText="1"/>
    </xf>
    <xf numFmtId="0" fontId="6" fillId="0" borderId="1" xfId="0" applyFont="1" applyBorder="1" applyAlignment="1">
      <alignment horizontal="center" vertical="top" wrapText="1"/>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5" fillId="0" borderId="2" xfId="0" applyFont="1" applyBorder="1" applyAlignment="1">
      <alignment horizontal="left" wrapText="1"/>
    </xf>
    <xf numFmtId="0" fontId="5" fillId="0" borderId="3" xfId="0" applyFont="1" applyBorder="1" applyAlignment="1">
      <alignment horizontal="left" wrapText="1"/>
    </xf>
    <xf numFmtId="0" fontId="5" fillId="0" borderId="4" xfId="0" applyFont="1" applyBorder="1" applyAlignment="1">
      <alignment horizontal="left" wrapText="1"/>
    </xf>
    <xf numFmtId="0" fontId="2" fillId="0" borderId="1" xfId="0" applyFont="1" applyBorder="1" applyAlignment="1">
      <alignment horizontal="center"/>
    </xf>
    <xf numFmtId="0" fontId="7" fillId="0" borderId="1" xfId="0" applyFont="1" applyBorder="1" applyAlignment="1">
      <alignment horizontal="center" vertical="top" wrapText="1"/>
    </xf>
    <xf numFmtId="0" fontId="1" fillId="6" borderId="5" xfId="0" applyFont="1" applyFill="1" applyBorder="1" applyAlignment="1">
      <alignment horizontal="center" vertical="center"/>
    </xf>
    <xf numFmtId="0" fontId="0" fillId="0" borderId="7" xfId="0" applyBorder="1" applyAlignment="1">
      <alignment horizontal="center" vertical="center"/>
    </xf>
    <xf numFmtId="0" fontId="0" fillId="0" borderId="6" xfId="0"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04"/>
  <sheetViews>
    <sheetView tabSelected="1" topLeftCell="A95" zoomScale="140" zoomScaleNormal="140" workbookViewId="0">
      <selection activeCell="A6" sqref="A6:H6"/>
    </sheetView>
  </sheetViews>
  <sheetFormatPr defaultRowHeight="15" x14ac:dyDescent="0.25"/>
  <cols>
    <col min="1" max="1" width="6.28515625" style="1" customWidth="1"/>
    <col min="2" max="2" width="88.7109375" customWidth="1"/>
    <col min="3" max="3" width="8.5703125" customWidth="1"/>
    <col min="4" max="4" width="10.85546875" style="29" customWidth="1"/>
    <col min="5" max="5" width="10.28515625" style="1" customWidth="1"/>
    <col min="6" max="6" width="11.140625" style="1" customWidth="1"/>
    <col min="7" max="7" width="15.5703125" style="1" customWidth="1"/>
    <col min="8" max="8" width="15.5703125" customWidth="1"/>
    <col min="9" max="9" width="40.140625" style="36" customWidth="1"/>
    <col min="10" max="28" width="9.140625" style="36"/>
  </cols>
  <sheetData>
    <row r="1" spans="1:8" ht="15" customHeight="1" x14ac:dyDescent="0.25">
      <c r="A1" s="50" t="s">
        <v>58</v>
      </c>
      <c r="B1" s="50" t="s">
        <v>58</v>
      </c>
      <c r="C1" s="50" t="s">
        <v>58</v>
      </c>
      <c r="D1" s="50" t="s">
        <v>58</v>
      </c>
      <c r="E1" s="50" t="s">
        <v>58</v>
      </c>
      <c r="F1" s="50" t="s">
        <v>58</v>
      </c>
      <c r="G1" s="50"/>
      <c r="H1" s="50" t="s">
        <v>58</v>
      </c>
    </row>
    <row r="2" spans="1:8" ht="15" customHeight="1" x14ac:dyDescent="0.25">
      <c r="A2" s="51" t="s">
        <v>61</v>
      </c>
      <c r="B2" s="52" t="s">
        <v>59</v>
      </c>
      <c r="C2" s="52" t="s">
        <v>59</v>
      </c>
      <c r="D2" s="52" t="s">
        <v>59</v>
      </c>
      <c r="E2" s="52" t="s">
        <v>59</v>
      </c>
      <c r="F2" s="52" t="s">
        <v>59</v>
      </c>
      <c r="G2" s="52"/>
      <c r="H2" s="53" t="s">
        <v>59</v>
      </c>
    </row>
    <row r="3" spans="1:8" ht="30.75" customHeight="1" x14ac:dyDescent="0.25">
      <c r="A3" s="51" t="s">
        <v>62</v>
      </c>
      <c r="B3" s="52"/>
      <c r="C3" s="52"/>
      <c r="D3" s="52"/>
      <c r="E3" s="52"/>
      <c r="F3" s="52"/>
      <c r="G3" s="52"/>
      <c r="H3" s="53"/>
    </row>
    <row r="4" spans="1:8" ht="41.25" customHeight="1" x14ac:dyDescent="0.25">
      <c r="A4" s="51" t="s">
        <v>63</v>
      </c>
      <c r="B4" s="52"/>
      <c r="C4" s="52"/>
      <c r="D4" s="52"/>
      <c r="E4" s="52"/>
      <c r="F4" s="52"/>
      <c r="G4" s="52"/>
      <c r="H4" s="53"/>
    </row>
    <row r="5" spans="1:8" x14ac:dyDescent="0.25">
      <c r="A5" s="51" t="s">
        <v>60</v>
      </c>
      <c r="B5" s="52"/>
      <c r="C5" s="52"/>
      <c r="D5" s="52"/>
      <c r="E5" s="52"/>
      <c r="F5" s="52"/>
      <c r="G5" s="52"/>
      <c r="H5" s="53"/>
    </row>
    <row r="6" spans="1:8" ht="90.75" customHeight="1" x14ac:dyDescent="0.25">
      <c r="A6" s="54" t="s">
        <v>91</v>
      </c>
      <c r="B6" s="55"/>
      <c r="C6" s="55"/>
      <c r="D6" s="55"/>
      <c r="E6" s="55"/>
      <c r="F6" s="55"/>
      <c r="G6" s="55"/>
      <c r="H6" s="56"/>
    </row>
    <row r="8" spans="1:8" ht="15" customHeight="1" x14ac:dyDescent="0.25">
      <c r="D8" s="57" t="s">
        <v>50</v>
      </c>
      <c r="E8" s="57"/>
      <c r="F8" s="57"/>
      <c r="G8" s="57"/>
      <c r="H8" s="57"/>
    </row>
    <row r="9" spans="1:8" ht="28.5" customHeight="1" x14ac:dyDescent="0.25">
      <c r="D9" s="28" t="s">
        <v>51</v>
      </c>
      <c r="E9" s="11" t="s">
        <v>52</v>
      </c>
      <c r="F9" s="11" t="s">
        <v>53</v>
      </c>
      <c r="G9" s="48" t="s">
        <v>75</v>
      </c>
      <c r="H9" s="58" t="s">
        <v>57</v>
      </c>
    </row>
    <row r="10" spans="1:8" ht="30.75" customHeight="1" x14ac:dyDescent="0.25">
      <c r="D10" s="28" t="s">
        <v>54</v>
      </c>
      <c r="E10" s="11" t="s">
        <v>55</v>
      </c>
      <c r="F10" s="11" t="s">
        <v>56</v>
      </c>
      <c r="G10" s="49"/>
      <c r="H10" s="58"/>
    </row>
    <row r="11" spans="1:8" ht="60" x14ac:dyDescent="0.25">
      <c r="A11" s="2">
        <v>1</v>
      </c>
      <c r="B11" s="3" t="s">
        <v>64</v>
      </c>
      <c r="C11" s="2">
        <f>C12+C17+C22+C28+C33+C39</f>
        <v>53</v>
      </c>
      <c r="D11" s="20"/>
      <c r="E11" s="12"/>
      <c r="F11" s="12"/>
      <c r="G11" s="12"/>
      <c r="H11" s="13"/>
    </row>
    <row r="12" spans="1:8" x14ac:dyDescent="0.25">
      <c r="A12" s="4" t="s">
        <v>0</v>
      </c>
      <c r="B12" s="5" t="s">
        <v>65</v>
      </c>
      <c r="C12" s="4">
        <v>10</v>
      </c>
      <c r="D12" s="20"/>
      <c r="E12" s="12"/>
      <c r="F12" s="12"/>
      <c r="G12" s="12"/>
      <c r="H12" s="13"/>
    </row>
    <row r="13" spans="1:8" ht="30" x14ac:dyDescent="0.25">
      <c r="A13" s="43"/>
      <c r="B13" s="15" t="s">
        <v>69</v>
      </c>
      <c r="C13" s="16">
        <v>10</v>
      </c>
      <c r="D13" s="20"/>
      <c r="E13" s="12"/>
      <c r="F13" s="12"/>
      <c r="G13" s="12"/>
      <c r="H13" s="13"/>
    </row>
    <row r="14" spans="1:8" ht="30" x14ac:dyDescent="0.25">
      <c r="A14" s="43"/>
      <c r="B14" s="15" t="s">
        <v>70</v>
      </c>
      <c r="C14" s="16">
        <v>0</v>
      </c>
      <c r="D14" s="20"/>
      <c r="E14" s="12"/>
      <c r="F14" s="12"/>
      <c r="G14" s="12"/>
      <c r="H14" s="13"/>
    </row>
    <row r="15" spans="1:8" ht="30" customHeight="1" x14ac:dyDescent="0.25">
      <c r="A15" s="43"/>
      <c r="B15" s="42" t="s">
        <v>1</v>
      </c>
      <c r="C15" s="42"/>
      <c r="D15" s="20"/>
      <c r="E15" s="12"/>
      <c r="F15" s="12"/>
      <c r="G15" s="12"/>
      <c r="H15" s="13"/>
    </row>
    <row r="16" spans="1:8" x14ac:dyDescent="0.25">
      <c r="A16" s="43"/>
      <c r="B16" s="42" t="s">
        <v>2</v>
      </c>
      <c r="C16" s="42"/>
      <c r="D16" s="20"/>
      <c r="E16" s="12"/>
      <c r="F16" s="12"/>
      <c r="G16" s="12"/>
      <c r="H16" s="13"/>
    </row>
    <row r="17" spans="1:9" ht="30" x14ac:dyDescent="0.25">
      <c r="A17" s="4" t="s">
        <v>3</v>
      </c>
      <c r="B17" s="5" t="s">
        <v>79</v>
      </c>
      <c r="C17" s="6">
        <v>12</v>
      </c>
      <c r="D17" s="20"/>
      <c r="E17" s="12"/>
      <c r="F17" s="12"/>
      <c r="G17" s="12"/>
      <c r="H17" s="13"/>
    </row>
    <row r="18" spans="1:9" ht="60" x14ac:dyDescent="0.25">
      <c r="A18" s="43"/>
      <c r="B18" s="17" t="s">
        <v>80</v>
      </c>
      <c r="C18" s="18">
        <v>12</v>
      </c>
      <c r="D18" s="20"/>
      <c r="E18" s="12"/>
      <c r="F18" s="12"/>
      <c r="G18" s="12"/>
      <c r="H18" s="13"/>
    </row>
    <row r="19" spans="1:9" ht="75" x14ac:dyDescent="0.25">
      <c r="A19" s="43"/>
      <c r="B19" s="17" t="s">
        <v>82</v>
      </c>
      <c r="C19" s="18">
        <v>0</v>
      </c>
      <c r="D19" s="20"/>
      <c r="E19" s="12"/>
      <c r="F19" s="12"/>
      <c r="G19" s="12"/>
      <c r="H19" s="13"/>
    </row>
    <row r="20" spans="1:9" ht="30" customHeight="1" x14ac:dyDescent="0.25">
      <c r="A20" s="43"/>
      <c r="B20" s="40" t="s">
        <v>4</v>
      </c>
      <c r="C20" s="40"/>
      <c r="D20" s="20"/>
      <c r="E20" s="12"/>
      <c r="F20" s="12"/>
      <c r="G20" s="12"/>
      <c r="H20" s="13"/>
    </row>
    <row r="21" spans="1:9" x14ac:dyDescent="0.25">
      <c r="A21" s="43"/>
      <c r="B21" s="46" t="s">
        <v>71</v>
      </c>
      <c r="C21" s="47"/>
      <c r="D21" s="20"/>
      <c r="E21" s="12"/>
      <c r="F21" s="12"/>
      <c r="G21" s="12"/>
      <c r="H21" s="13"/>
    </row>
    <row r="22" spans="1:9" x14ac:dyDescent="0.25">
      <c r="A22" s="4" t="s">
        <v>6</v>
      </c>
      <c r="B22" s="5" t="s">
        <v>7</v>
      </c>
      <c r="C22" s="6">
        <v>8</v>
      </c>
      <c r="D22" s="20"/>
      <c r="E22" s="12"/>
      <c r="F22" s="12"/>
      <c r="G22" s="12"/>
      <c r="H22" s="13"/>
    </row>
    <row r="23" spans="1:9" ht="60" x14ac:dyDescent="0.25">
      <c r="A23" s="43"/>
      <c r="B23" s="17" t="s">
        <v>92</v>
      </c>
      <c r="C23" s="18">
        <v>8</v>
      </c>
      <c r="D23" s="20"/>
      <c r="E23" s="12"/>
      <c r="F23" s="12"/>
      <c r="G23" s="12"/>
      <c r="H23" s="13"/>
      <c r="I23" s="37"/>
    </row>
    <row r="24" spans="1:9" ht="60" x14ac:dyDescent="0.25">
      <c r="A24" s="43"/>
      <c r="B24" s="19" t="s">
        <v>93</v>
      </c>
      <c r="C24" s="18">
        <v>6</v>
      </c>
      <c r="D24" s="20"/>
      <c r="E24" s="12"/>
      <c r="F24" s="12"/>
      <c r="G24" s="12"/>
      <c r="H24" s="13"/>
    </row>
    <row r="25" spans="1:9" x14ac:dyDescent="0.25">
      <c r="A25" s="43"/>
      <c r="B25" s="19" t="s">
        <v>8</v>
      </c>
      <c r="C25" s="18">
        <v>0</v>
      </c>
      <c r="D25" s="20"/>
      <c r="E25" s="12"/>
      <c r="F25" s="12"/>
      <c r="G25" s="12"/>
      <c r="H25" s="13"/>
    </row>
    <row r="26" spans="1:9" ht="30" customHeight="1" x14ac:dyDescent="0.25">
      <c r="A26" s="43"/>
      <c r="B26" s="46" t="s">
        <v>76</v>
      </c>
      <c r="C26" s="47"/>
      <c r="D26" s="20"/>
      <c r="E26" s="12"/>
      <c r="F26" s="12"/>
      <c r="G26" s="12"/>
      <c r="H26" s="13"/>
    </row>
    <row r="27" spans="1:9" x14ac:dyDescent="0.25">
      <c r="A27" s="43"/>
      <c r="B27" s="47" t="s">
        <v>5</v>
      </c>
      <c r="C27" s="47"/>
      <c r="D27" s="20"/>
      <c r="E27" s="12"/>
      <c r="F27" s="12"/>
      <c r="G27" s="12"/>
      <c r="H27" s="13"/>
    </row>
    <row r="28" spans="1:9" x14ac:dyDescent="0.25">
      <c r="A28" s="4" t="s">
        <v>9</v>
      </c>
      <c r="B28" s="5" t="s">
        <v>10</v>
      </c>
      <c r="C28" s="6">
        <f>C29+C30</f>
        <v>8</v>
      </c>
      <c r="D28" s="20"/>
      <c r="E28" s="12"/>
      <c r="F28" s="12"/>
      <c r="G28" s="12"/>
      <c r="H28" s="13"/>
    </row>
    <row r="29" spans="1:9" ht="60" x14ac:dyDescent="0.25">
      <c r="A29" s="43"/>
      <c r="B29" s="17" t="s">
        <v>74</v>
      </c>
      <c r="C29" s="18">
        <v>4</v>
      </c>
      <c r="D29" s="20"/>
      <c r="E29" s="12"/>
      <c r="F29" s="12"/>
      <c r="G29" s="12"/>
      <c r="H29" s="13"/>
    </row>
    <row r="30" spans="1:9" ht="51.75" customHeight="1" x14ac:dyDescent="0.25">
      <c r="A30" s="43"/>
      <c r="B30" s="17" t="s">
        <v>86</v>
      </c>
      <c r="C30" s="18">
        <v>4</v>
      </c>
      <c r="D30" s="20"/>
      <c r="E30" s="12"/>
      <c r="F30" s="12"/>
      <c r="G30" s="12"/>
      <c r="H30" s="13"/>
    </row>
    <row r="31" spans="1:9" ht="30" customHeight="1" x14ac:dyDescent="0.25">
      <c r="A31" s="43"/>
      <c r="B31" s="40" t="s">
        <v>11</v>
      </c>
      <c r="C31" s="40"/>
      <c r="D31" s="20"/>
      <c r="E31" s="12"/>
      <c r="F31" s="12"/>
      <c r="G31" s="12"/>
      <c r="H31" s="13"/>
    </row>
    <row r="32" spans="1:9" x14ac:dyDescent="0.25">
      <c r="A32" s="43"/>
      <c r="B32" s="40" t="s">
        <v>2</v>
      </c>
      <c r="C32" s="40"/>
      <c r="D32" s="20"/>
      <c r="E32" s="12"/>
      <c r="F32" s="12"/>
      <c r="G32" s="12"/>
      <c r="H32" s="13"/>
    </row>
    <row r="33" spans="1:8" ht="45" x14ac:dyDescent="0.25">
      <c r="A33" s="4" t="s">
        <v>12</v>
      </c>
      <c r="B33" s="5" t="s">
        <v>66</v>
      </c>
      <c r="C33" s="6">
        <v>6</v>
      </c>
      <c r="D33" s="20"/>
      <c r="E33" s="12"/>
      <c r="F33" s="12"/>
      <c r="G33" s="12"/>
      <c r="H33" s="13"/>
    </row>
    <row r="34" spans="1:8" ht="30" x14ac:dyDescent="0.25">
      <c r="A34" s="43"/>
      <c r="B34" s="19" t="s">
        <v>13</v>
      </c>
      <c r="C34" s="18">
        <v>2</v>
      </c>
      <c r="D34" s="20"/>
      <c r="E34" s="12"/>
      <c r="F34" s="12"/>
      <c r="G34" s="12"/>
      <c r="H34" s="13"/>
    </row>
    <row r="35" spans="1:8" ht="30" x14ac:dyDescent="0.25">
      <c r="A35" s="43"/>
      <c r="B35" s="17" t="s">
        <v>68</v>
      </c>
      <c r="C35" s="18">
        <v>2</v>
      </c>
      <c r="D35" s="20"/>
      <c r="E35" s="12"/>
      <c r="F35" s="12"/>
      <c r="G35" s="12"/>
      <c r="H35" s="13"/>
    </row>
    <row r="36" spans="1:8" ht="30" x14ac:dyDescent="0.25">
      <c r="A36" s="43"/>
      <c r="B36" s="17" t="s">
        <v>67</v>
      </c>
      <c r="C36" s="18">
        <v>2</v>
      </c>
      <c r="D36" s="20"/>
      <c r="E36" s="12"/>
      <c r="F36" s="12"/>
      <c r="G36" s="12"/>
      <c r="H36" s="13"/>
    </row>
    <row r="37" spans="1:8" x14ac:dyDescent="0.25">
      <c r="A37" s="43"/>
      <c r="B37" s="40" t="s">
        <v>14</v>
      </c>
      <c r="C37" s="40"/>
      <c r="D37" s="20"/>
      <c r="E37" s="12"/>
      <c r="F37" s="12"/>
      <c r="G37" s="12"/>
      <c r="H37" s="13"/>
    </row>
    <row r="38" spans="1:8" x14ac:dyDescent="0.25">
      <c r="A38" s="43"/>
      <c r="B38" s="40" t="s">
        <v>2</v>
      </c>
      <c r="C38" s="40"/>
      <c r="D38" s="20"/>
      <c r="E38" s="12"/>
      <c r="F38" s="12"/>
      <c r="G38" s="12"/>
      <c r="H38" s="13"/>
    </row>
    <row r="39" spans="1:8" x14ac:dyDescent="0.25">
      <c r="A39" s="4">
        <v>1.6</v>
      </c>
      <c r="B39" s="5" t="s">
        <v>72</v>
      </c>
      <c r="C39" s="4">
        <v>9</v>
      </c>
      <c r="D39" s="20"/>
      <c r="E39" s="12"/>
      <c r="F39" s="12"/>
      <c r="G39" s="12"/>
      <c r="H39" s="13"/>
    </row>
    <row r="40" spans="1:8" x14ac:dyDescent="0.25">
      <c r="A40" s="41"/>
      <c r="B40" s="17" t="s">
        <v>77</v>
      </c>
      <c r="C40" s="21">
        <v>9</v>
      </c>
      <c r="D40" s="20"/>
      <c r="E40" s="12"/>
      <c r="F40" s="12"/>
      <c r="G40" s="12"/>
      <c r="H40" s="13"/>
    </row>
    <row r="41" spans="1:8" x14ac:dyDescent="0.25">
      <c r="A41" s="41"/>
      <c r="B41" s="17" t="s">
        <v>78</v>
      </c>
      <c r="C41" s="21">
        <v>5</v>
      </c>
      <c r="D41" s="20"/>
      <c r="E41" s="12"/>
      <c r="F41" s="12"/>
      <c r="G41" s="12"/>
      <c r="H41" s="13"/>
    </row>
    <row r="42" spans="1:8" x14ac:dyDescent="0.25">
      <c r="A42" s="41"/>
      <c r="B42" s="17" t="s">
        <v>81</v>
      </c>
      <c r="C42" s="21">
        <v>0</v>
      </c>
      <c r="D42" s="20"/>
      <c r="E42" s="12"/>
      <c r="F42" s="12"/>
      <c r="G42" s="12"/>
      <c r="H42" s="13"/>
    </row>
    <row r="43" spans="1:8" ht="30" x14ac:dyDescent="0.25">
      <c r="A43" s="41"/>
      <c r="B43" s="22" t="s">
        <v>73</v>
      </c>
      <c r="C43" s="21"/>
      <c r="D43" s="20"/>
      <c r="E43" s="12"/>
      <c r="F43" s="12"/>
      <c r="G43" s="12"/>
      <c r="H43" s="13"/>
    </row>
    <row r="44" spans="1:8" x14ac:dyDescent="0.25">
      <c r="A44" s="7">
        <v>2</v>
      </c>
      <c r="B44" s="8" t="s">
        <v>15</v>
      </c>
      <c r="C44" s="7">
        <f>C46+C54</f>
        <v>18</v>
      </c>
      <c r="D44" s="20"/>
      <c r="E44" s="12"/>
      <c r="F44" s="12"/>
      <c r="G44" s="12"/>
      <c r="H44" s="13"/>
    </row>
    <row r="45" spans="1:8" x14ac:dyDescent="0.25">
      <c r="A45" s="14"/>
      <c r="B45" s="42" t="s">
        <v>16</v>
      </c>
      <c r="C45" s="42"/>
      <c r="D45" s="20"/>
      <c r="E45" s="12"/>
      <c r="F45" s="12"/>
      <c r="G45" s="12"/>
      <c r="H45" s="13"/>
    </row>
    <row r="46" spans="1:8" x14ac:dyDescent="0.25">
      <c r="A46" s="4">
        <v>2.1</v>
      </c>
      <c r="B46" s="5" t="s">
        <v>17</v>
      </c>
      <c r="C46" s="4">
        <v>10</v>
      </c>
      <c r="D46" s="20"/>
      <c r="E46" s="12"/>
      <c r="F46" s="12"/>
      <c r="G46" s="12"/>
      <c r="H46" s="13"/>
    </row>
    <row r="47" spans="1:8" x14ac:dyDescent="0.25">
      <c r="A47" s="43"/>
      <c r="B47" s="15" t="s">
        <v>94</v>
      </c>
      <c r="C47" s="23">
        <v>10</v>
      </c>
      <c r="D47" s="20"/>
      <c r="E47" s="12"/>
      <c r="F47" s="12"/>
      <c r="G47" s="12"/>
      <c r="H47" s="13"/>
    </row>
    <row r="48" spans="1:8" x14ac:dyDescent="0.25">
      <c r="A48" s="43"/>
      <c r="B48" s="15" t="s">
        <v>95</v>
      </c>
      <c r="C48" s="23">
        <v>5</v>
      </c>
      <c r="D48" s="20"/>
      <c r="E48" s="12"/>
      <c r="F48" s="12"/>
      <c r="G48" s="12"/>
      <c r="H48" s="13"/>
    </row>
    <row r="49" spans="1:8" x14ac:dyDescent="0.25">
      <c r="A49" s="43"/>
      <c r="B49" s="15" t="s">
        <v>84</v>
      </c>
      <c r="C49" s="23">
        <v>0</v>
      </c>
      <c r="D49" s="20"/>
      <c r="E49" s="12"/>
      <c r="F49" s="12"/>
      <c r="G49" s="12"/>
      <c r="H49" s="13"/>
    </row>
    <row r="50" spans="1:8" ht="29.25" customHeight="1" x14ac:dyDescent="0.25">
      <c r="A50" s="43"/>
      <c r="B50" s="42" t="s">
        <v>4</v>
      </c>
      <c r="C50" s="42"/>
      <c r="D50" s="20"/>
      <c r="E50" s="12"/>
      <c r="F50" s="12"/>
      <c r="G50" s="12"/>
      <c r="H50" s="13"/>
    </row>
    <row r="51" spans="1:8" x14ac:dyDescent="0.25">
      <c r="A51" s="43"/>
      <c r="B51" s="42" t="s">
        <v>16</v>
      </c>
      <c r="C51" s="42"/>
      <c r="D51" s="20"/>
      <c r="E51" s="12"/>
      <c r="F51" s="12"/>
      <c r="G51" s="12"/>
      <c r="H51" s="13"/>
    </row>
    <row r="52" spans="1:8" x14ac:dyDescent="0.25">
      <c r="A52" s="43"/>
      <c r="B52" s="42" t="s">
        <v>4</v>
      </c>
      <c r="C52" s="42"/>
      <c r="D52" s="20"/>
      <c r="E52" s="12"/>
      <c r="F52" s="12"/>
      <c r="G52" s="12"/>
      <c r="H52" s="13"/>
    </row>
    <row r="53" spans="1:8" x14ac:dyDescent="0.25">
      <c r="A53" s="43"/>
      <c r="B53" s="42" t="s">
        <v>16</v>
      </c>
      <c r="C53" s="42"/>
      <c r="D53" s="20"/>
      <c r="E53" s="12"/>
      <c r="F53" s="12"/>
      <c r="G53" s="12"/>
      <c r="H53" s="13"/>
    </row>
    <row r="54" spans="1:8" x14ac:dyDescent="0.25">
      <c r="A54" s="4">
        <v>2.2000000000000002</v>
      </c>
      <c r="B54" s="5" t="s">
        <v>18</v>
      </c>
      <c r="C54" s="4">
        <v>8</v>
      </c>
      <c r="D54" s="20"/>
      <c r="E54" s="12"/>
      <c r="F54" s="12"/>
      <c r="G54" s="12"/>
      <c r="H54" s="13"/>
    </row>
    <row r="55" spans="1:8" ht="60" x14ac:dyDescent="0.25">
      <c r="A55" s="43"/>
      <c r="B55" s="15" t="s">
        <v>87</v>
      </c>
      <c r="C55" s="23">
        <v>2</v>
      </c>
      <c r="D55" s="20"/>
      <c r="E55" s="12"/>
      <c r="F55" s="12"/>
      <c r="G55" s="12"/>
      <c r="H55" s="13"/>
    </row>
    <row r="56" spans="1:8" ht="30" x14ac:dyDescent="0.25">
      <c r="A56" s="43"/>
      <c r="B56" s="24" t="s">
        <v>19</v>
      </c>
      <c r="C56" s="23">
        <v>2</v>
      </c>
      <c r="D56" s="20"/>
      <c r="E56" s="12"/>
      <c r="F56" s="12"/>
      <c r="G56" s="12"/>
      <c r="H56" s="13"/>
    </row>
    <row r="57" spans="1:8" ht="60" x14ac:dyDescent="0.25">
      <c r="A57" s="43"/>
      <c r="B57" s="15" t="s">
        <v>90</v>
      </c>
      <c r="C57" s="23">
        <v>2</v>
      </c>
      <c r="D57" s="20"/>
      <c r="E57" s="12"/>
      <c r="F57" s="12"/>
      <c r="G57" s="12"/>
      <c r="H57" s="13"/>
    </row>
    <row r="58" spans="1:8" ht="63.75" customHeight="1" x14ac:dyDescent="0.25">
      <c r="A58" s="43"/>
      <c r="B58" s="15" t="s">
        <v>88</v>
      </c>
      <c r="C58" s="23">
        <v>2</v>
      </c>
      <c r="D58" s="20"/>
      <c r="E58" s="12"/>
      <c r="F58" s="12"/>
      <c r="G58" s="12"/>
      <c r="H58" s="13"/>
    </row>
    <row r="59" spans="1:8" x14ac:dyDescent="0.25">
      <c r="A59" s="43"/>
      <c r="B59" s="42" t="s">
        <v>20</v>
      </c>
      <c r="C59" s="42"/>
      <c r="D59" s="20"/>
      <c r="E59" s="12"/>
      <c r="F59" s="12"/>
      <c r="G59" s="12"/>
      <c r="H59" s="13"/>
    </row>
    <row r="60" spans="1:8" x14ac:dyDescent="0.25">
      <c r="A60" s="43"/>
      <c r="B60" s="42" t="s">
        <v>16</v>
      </c>
      <c r="C60" s="42"/>
      <c r="D60" s="20"/>
      <c r="E60" s="12"/>
      <c r="F60" s="12"/>
      <c r="G60" s="12"/>
      <c r="H60" s="13"/>
    </row>
    <row r="61" spans="1:8" x14ac:dyDescent="0.25">
      <c r="A61" s="7">
        <v>3</v>
      </c>
      <c r="B61" s="8" t="s">
        <v>39</v>
      </c>
      <c r="C61" s="7">
        <f>C62+C77+C83+C87+C96</f>
        <v>29</v>
      </c>
      <c r="D61" s="20"/>
      <c r="E61" s="12"/>
      <c r="F61" s="12"/>
      <c r="G61" s="12"/>
      <c r="H61" s="13"/>
    </row>
    <row r="62" spans="1:8" x14ac:dyDescent="0.25">
      <c r="A62" s="4">
        <v>3.1</v>
      </c>
      <c r="B62" s="5" t="s">
        <v>21</v>
      </c>
      <c r="C62" s="4">
        <v>9</v>
      </c>
      <c r="D62" s="20"/>
      <c r="E62" s="12"/>
      <c r="F62" s="12"/>
      <c r="G62" s="12"/>
      <c r="H62" s="13"/>
    </row>
    <row r="63" spans="1:8" x14ac:dyDescent="0.25">
      <c r="A63" s="9"/>
      <c r="B63" s="10" t="s">
        <v>85</v>
      </c>
      <c r="C63" s="9"/>
      <c r="D63" s="20"/>
      <c r="E63" s="12"/>
      <c r="F63" s="12"/>
      <c r="G63" s="12"/>
      <c r="H63" s="13"/>
    </row>
    <row r="64" spans="1:8" ht="15" customHeight="1" x14ac:dyDescent="0.25">
      <c r="A64" s="44"/>
      <c r="B64" s="25" t="s">
        <v>22</v>
      </c>
      <c r="C64" s="21">
        <v>9</v>
      </c>
      <c r="D64" s="20"/>
      <c r="E64" s="12"/>
      <c r="F64" s="12"/>
      <c r="G64" s="12"/>
      <c r="H64" s="13"/>
    </row>
    <row r="65" spans="1:28" ht="60" x14ac:dyDescent="0.25">
      <c r="A65" s="44"/>
      <c r="B65" s="24" t="s">
        <v>40</v>
      </c>
      <c r="C65" s="23">
        <v>3</v>
      </c>
      <c r="D65" s="20"/>
      <c r="E65" s="12"/>
      <c r="F65" s="12"/>
      <c r="G65" s="12"/>
      <c r="H65" s="13"/>
    </row>
    <row r="66" spans="1:28" ht="45.75" customHeight="1" x14ac:dyDescent="0.25">
      <c r="A66" s="44"/>
      <c r="B66" s="24" t="s">
        <v>41</v>
      </c>
      <c r="C66" s="23">
        <v>3</v>
      </c>
      <c r="D66" s="20"/>
      <c r="E66" s="12"/>
      <c r="F66" s="12"/>
      <c r="G66" s="12"/>
      <c r="H66" s="13"/>
    </row>
    <row r="67" spans="1:28" ht="62.25" customHeight="1" x14ac:dyDescent="0.25">
      <c r="A67" s="44"/>
      <c r="B67" s="24" t="s">
        <v>42</v>
      </c>
      <c r="C67" s="23">
        <v>3</v>
      </c>
      <c r="D67" s="20"/>
      <c r="E67" s="12"/>
      <c r="F67" s="12"/>
      <c r="G67" s="12"/>
      <c r="H67" s="13"/>
    </row>
    <row r="68" spans="1:28" ht="30.75" customHeight="1" x14ac:dyDescent="0.25">
      <c r="A68" s="44"/>
      <c r="B68" s="38" t="s">
        <v>38</v>
      </c>
      <c r="C68" s="38"/>
      <c r="D68" s="20"/>
      <c r="E68" s="12"/>
      <c r="F68" s="12"/>
      <c r="G68" s="12"/>
      <c r="H68" s="13"/>
    </row>
    <row r="69" spans="1:28" x14ac:dyDescent="0.25">
      <c r="A69" s="44"/>
      <c r="B69" s="39" t="s">
        <v>23</v>
      </c>
      <c r="C69" s="39"/>
      <c r="D69" s="20"/>
      <c r="E69" s="12"/>
      <c r="F69" s="12"/>
      <c r="G69" s="12"/>
      <c r="H69" s="13"/>
    </row>
    <row r="70" spans="1:28" x14ac:dyDescent="0.25">
      <c r="A70" s="44"/>
      <c r="B70" s="27" t="s">
        <v>24</v>
      </c>
      <c r="C70" s="16">
        <v>9</v>
      </c>
      <c r="D70" s="20"/>
      <c r="E70" s="12"/>
      <c r="F70" s="12"/>
      <c r="G70" s="12"/>
      <c r="H70" s="13"/>
    </row>
    <row r="71" spans="1:28" ht="122.25" customHeight="1" x14ac:dyDescent="0.25">
      <c r="A71" s="44"/>
      <c r="B71" s="15" t="s">
        <v>43</v>
      </c>
      <c r="C71" s="23">
        <v>3</v>
      </c>
      <c r="D71" s="20"/>
      <c r="E71" s="12"/>
      <c r="F71" s="12"/>
      <c r="G71" s="12"/>
      <c r="H71" s="13"/>
    </row>
    <row r="72" spans="1:28" ht="60" x14ac:dyDescent="0.25">
      <c r="A72" s="44"/>
      <c r="B72" s="24" t="s">
        <v>44</v>
      </c>
      <c r="C72" s="23">
        <v>3</v>
      </c>
      <c r="D72" s="20"/>
      <c r="E72" s="12"/>
      <c r="F72" s="12"/>
      <c r="G72" s="12"/>
      <c r="H72" s="13"/>
    </row>
    <row r="73" spans="1:28" ht="60" x14ac:dyDescent="0.25">
      <c r="A73" s="44"/>
      <c r="B73" s="24" t="s">
        <v>25</v>
      </c>
      <c r="C73" s="23">
        <v>3</v>
      </c>
      <c r="D73" s="20"/>
      <c r="E73" s="12"/>
      <c r="F73" s="12"/>
      <c r="G73" s="12"/>
      <c r="H73" s="13"/>
    </row>
    <row r="74" spans="1:28" ht="31.5" customHeight="1" x14ac:dyDescent="0.25">
      <c r="A74" s="44"/>
      <c r="B74" s="38" t="s">
        <v>26</v>
      </c>
      <c r="C74" s="38"/>
      <c r="D74" s="20"/>
      <c r="E74" s="12"/>
      <c r="F74" s="12"/>
      <c r="G74" s="12"/>
      <c r="H74" s="13"/>
    </row>
    <row r="75" spans="1:28" x14ac:dyDescent="0.25">
      <c r="A75" s="44"/>
      <c r="B75" s="39" t="s">
        <v>23</v>
      </c>
      <c r="C75" s="39"/>
      <c r="D75" s="20"/>
      <c r="E75" s="12"/>
      <c r="F75" s="12"/>
      <c r="G75" s="12"/>
      <c r="H75" s="13"/>
    </row>
    <row r="76" spans="1:28" ht="133.5" customHeight="1" x14ac:dyDescent="0.25">
      <c r="A76" s="44"/>
      <c r="B76" s="38" t="s">
        <v>89</v>
      </c>
      <c r="C76" s="38"/>
      <c r="D76" s="20"/>
      <c r="E76" s="12"/>
      <c r="F76" s="12"/>
      <c r="G76" s="12"/>
      <c r="H76" s="13"/>
    </row>
    <row r="77" spans="1:28" s="35" customFormat="1" x14ac:dyDescent="0.25">
      <c r="A77" s="31">
        <v>3.2</v>
      </c>
      <c r="B77" s="32" t="s">
        <v>27</v>
      </c>
      <c r="C77" s="31">
        <v>9</v>
      </c>
      <c r="D77" s="33"/>
      <c r="E77" s="33"/>
      <c r="F77" s="33"/>
      <c r="G77" s="33"/>
      <c r="H77" s="34"/>
      <c r="I77" s="36"/>
      <c r="J77" s="36"/>
      <c r="K77" s="36"/>
      <c r="L77" s="36"/>
      <c r="M77" s="36"/>
      <c r="N77" s="36"/>
      <c r="O77" s="36"/>
      <c r="P77" s="36"/>
      <c r="Q77" s="36"/>
      <c r="R77" s="36"/>
      <c r="S77" s="36"/>
      <c r="T77" s="36"/>
      <c r="U77" s="36"/>
      <c r="V77" s="36"/>
      <c r="W77" s="36"/>
      <c r="X77" s="36"/>
      <c r="Y77" s="36"/>
      <c r="Z77" s="36"/>
      <c r="AA77" s="36"/>
      <c r="AB77" s="36"/>
    </row>
    <row r="78" spans="1:28" ht="60" x14ac:dyDescent="0.25">
      <c r="A78" s="59"/>
      <c r="B78" s="24" t="s">
        <v>45</v>
      </c>
      <c r="C78" s="45">
        <v>3</v>
      </c>
      <c r="D78" s="20"/>
      <c r="E78" s="12"/>
      <c r="F78" s="12"/>
      <c r="G78" s="12"/>
      <c r="H78" s="13"/>
    </row>
    <row r="79" spans="1:28" ht="75" x14ac:dyDescent="0.25">
      <c r="A79" s="60"/>
      <c r="B79" s="24" t="s">
        <v>28</v>
      </c>
      <c r="C79" s="45"/>
      <c r="D79" s="20"/>
      <c r="E79" s="12"/>
      <c r="F79" s="12"/>
      <c r="G79" s="12"/>
      <c r="H79" s="13"/>
    </row>
    <row r="80" spans="1:28" ht="75" x14ac:dyDescent="0.25">
      <c r="A80" s="60"/>
      <c r="B80" s="24" t="s">
        <v>46</v>
      </c>
      <c r="C80" s="23">
        <v>3</v>
      </c>
      <c r="D80" s="20"/>
      <c r="E80" s="12"/>
      <c r="F80" s="12"/>
      <c r="G80" s="12"/>
      <c r="H80" s="13"/>
    </row>
    <row r="81" spans="1:28" ht="90" x14ac:dyDescent="0.25">
      <c r="A81" s="60"/>
      <c r="B81" s="24" t="s">
        <v>47</v>
      </c>
      <c r="C81" s="23">
        <v>3</v>
      </c>
      <c r="D81" s="20"/>
      <c r="E81" s="12"/>
      <c r="F81" s="12"/>
      <c r="G81" s="12"/>
      <c r="H81" s="13"/>
    </row>
    <row r="82" spans="1:28" ht="45" x14ac:dyDescent="0.25">
      <c r="A82" s="61"/>
      <c r="B82" s="24" t="s">
        <v>99</v>
      </c>
      <c r="C82" s="23"/>
      <c r="D82" s="20"/>
      <c r="E82" s="12"/>
      <c r="F82" s="12"/>
      <c r="G82" s="12"/>
      <c r="H82" s="13"/>
    </row>
    <row r="83" spans="1:28" x14ac:dyDescent="0.25">
      <c r="A83" s="31">
        <v>3.3</v>
      </c>
      <c r="B83" s="32" t="s">
        <v>102</v>
      </c>
      <c r="C83" s="31">
        <v>2</v>
      </c>
      <c r="D83" s="33"/>
      <c r="E83" s="33"/>
      <c r="F83" s="33"/>
      <c r="G83" s="33"/>
      <c r="H83" s="34"/>
    </row>
    <row r="84" spans="1:28" ht="45" x14ac:dyDescent="0.25">
      <c r="A84" s="59"/>
      <c r="B84" s="15" t="s">
        <v>98</v>
      </c>
      <c r="C84" s="59">
        <v>2</v>
      </c>
      <c r="D84" s="59"/>
      <c r="E84" s="59"/>
      <c r="F84" s="59"/>
      <c r="G84" s="59"/>
      <c r="H84" s="59"/>
    </row>
    <row r="85" spans="1:28" x14ac:dyDescent="0.25">
      <c r="A85" s="60"/>
      <c r="B85" s="26" t="s">
        <v>101</v>
      </c>
      <c r="C85" s="60"/>
      <c r="D85" s="60"/>
      <c r="E85" s="60"/>
      <c r="F85" s="60"/>
      <c r="G85" s="60"/>
      <c r="H85" s="60"/>
    </row>
    <row r="86" spans="1:28" x14ac:dyDescent="0.25">
      <c r="A86" s="61"/>
      <c r="B86" s="26" t="s">
        <v>100</v>
      </c>
      <c r="C86" s="61"/>
      <c r="D86" s="61"/>
      <c r="E86" s="61"/>
      <c r="F86" s="61"/>
      <c r="G86" s="61"/>
      <c r="H86" s="61"/>
    </row>
    <row r="87" spans="1:28" x14ac:dyDescent="0.25">
      <c r="A87" s="31" t="s">
        <v>35</v>
      </c>
      <c r="B87" s="32" t="s">
        <v>29</v>
      </c>
      <c r="C87" s="31">
        <v>8</v>
      </c>
      <c r="D87" s="33"/>
      <c r="E87" s="33"/>
      <c r="F87" s="33"/>
      <c r="G87" s="33"/>
      <c r="H87" s="34"/>
    </row>
    <row r="88" spans="1:28" ht="30" x14ac:dyDescent="0.25">
      <c r="A88" s="44"/>
      <c r="B88" s="15" t="s">
        <v>30</v>
      </c>
      <c r="C88" s="23">
        <v>0</v>
      </c>
      <c r="D88" s="20"/>
      <c r="E88" s="12"/>
      <c r="F88" s="12"/>
      <c r="G88" s="12"/>
      <c r="H88" s="13"/>
    </row>
    <row r="89" spans="1:28" x14ac:dyDescent="0.25">
      <c r="A89" s="44"/>
      <c r="B89" s="24" t="s">
        <v>31</v>
      </c>
      <c r="C89" s="23"/>
      <c r="D89" s="20"/>
      <c r="E89" s="12"/>
      <c r="F89" s="12"/>
      <c r="G89" s="12"/>
      <c r="H89" s="13"/>
    </row>
    <row r="90" spans="1:28" ht="30" x14ac:dyDescent="0.25">
      <c r="A90" s="44"/>
      <c r="B90" s="24" t="s">
        <v>32</v>
      </c>
      <c r="C90" s="23">
        <v>4</v>
      </c>
      <c r="D90" s="20"/>
      <c r="E90" s="12"/>
      <c r="F90" s="12"/>
      <c r="G90" s="12"/>
      <c r="H90" s="13"/>
    </row>
    <row r="91" spans="1:28" x14ac:dyDescent="0.25">
      <c r="A91" s="44"/>
      <c r="B91" s="24" t="s">
        <v>31</v>
      </c>
      <c r="C91" s="23"/>
      <c r="D91" s="20"/>
      <c r="E91" s="12"/>
      <c r="F91" s="12"/>
      <c r="G91" s="12"/>
      <c r="H91" s="13"/>
    </row>
    <row r="92" spans="1:28" x14ac:dyDescent="0.25">
      <c r="A92" s="44"/>
      <c r="B92" s="24" t="s">
        <v>33</v>
      </c>
      <c r="C92" s="23">
        <v>8</v>
      </c>
      <c r="D92" s="20"/>
      <c r="E92" s="12"/>
      <c r="F92" s="12"/>
      <c r="G92" s="12"/>
      <c r="H92" s="13"/>
    </row>
    <row r="93" spans="1:28" x14ac:dyDescent="0.25">
      <c r="A93" s="44"/>
      <c r="B93" s="24" t="s">
        <v>31</v>
      </c>
      <c r="C93" s="23"/>
      <c r="D93" s="20"/>
      <c r="E93" s="12"/>
      <c r="F93" s="12"/>
      <c r="G93" s="12"/>
      <c r="H93" s="13"/>
    </row>
    <row r="94" spans="1:28" x14ac:dyDescent="0.25">
      <c r="A94" s="44"/>
      <c r="B94" s="38" t="s">
        <v>34</v>
      </c>
      <c r="C94" s="38"/>
      <c r="D94" s="20"/>
      <c r="E94" s="12"/>
      <c r="F94" s="12"/>
      <c r="G94" s="12"/>
      <c r="H94" s="13"/>
    </row>
    <row r="95" spans="1:28" ht="65.25" customHeight="1" x14ac:dyDescent="0.25">
      <c r="A95" s="44"/>
      <c r="B95" s="22" t="s">
        <v>49</v>
      </c>
      <c r="C95" s="30"/>
      <c r="D95" s="20"/>
      <c r="E95" s="12"/>
      <c r="F95" s="12"/>
      <c r="G95" s="12"/>
      <c r="H95" s="13"/>
    </row>
    <row r="96" spans="1:28" s="35" customFormat="1" x14ac:dyDescent="0.25">
      <c r="A96" s="31" t="s">
        <v>96</v>
      </c>
      <c r="B96" s="32" t="s">
        <v>36</v>
      </c>
      <c r="C96" s="31">
        <v>1</v>
      </c>
      <c r="D96" s="33"/>
      <c r="E96" s="33"/>
      <c r="F96" s="33"/>
      <c r="G96" s="33"/>
      <c r="H96" s="34"/>
      <c r="I96" s="36"/>
      <c r="J96" s="36"/>
      <c r="K96" s="36"/>
      <c r="L96" s="36"/>
      <c r="M96" s="36"/>
      <c r="N96" s="36"/>
      <c r="O96" s="36"/>
      <c r="P96" s="36"/>
      <c r="Q96" s="36"/>
      <c r="R96" s="36"/>
      <c r="S96" s="36"/>
      <c r="T96" s="36"/>
      <c r="U96" s="36"/>
      <c r="V96" s="36"/>
      <c r="W96" s="36"/>
      <c r="X96" s="36"/>
      <c r="Y96" s="36"/>
      <c r="Z96" s="36"/>
      <c r="AA96" s="36"/>
      <c r="AB96" s="36"/>
    </row>
    <row r="97" spans="1:8" x14ac:dyDescent="0.25">
      <c r="A97" s="44"/>
      <c r="B97" s="39" t="s">
        <v>48</v>
      </c>
      <c r="C97" s="43">
        <v>1</v>
      </c>
      <c r="D97" s="20"/>
      <c r="E97" s="12"/>
      <c r="F97" s="12"/>
      <c r="G97" s="12"/>
      <c r="H97" s="13"/>
    </row>
    <row r="98" spans="1:8" x14ac:dyDescent="0.25">
      <c r="A98" s="44"/>
      <c r="B98" s="39"/>
      <c r="C98" s="43"/>
      <c r="D98" s="20"/>
      <c r="E98" s="12"/>
      <c r="F98" s="12"/>
      <c r="G98" s="12"/>
      <c r="H98" s="13"/>
    </row>
    <row r="99" spans="1:8" x14ac:dyDescent="0.25">
      <c r="A99" s="44"/>
      <c r="B99" s="39"/>
      <c r="C99" s="43"/>
      <c r="D99" s="20"/>
      <c r="E99" s="12"/>
      <c r="F99" s="12"/>
      <c r="G99" s="12"/>
      <c r="H99" s="13"/>
    </row>
    <row r="100" spans="1:8" x14ac:dyDescent="0.25">
      <c r="A100" s="44"/>
      <c r="B100" s="39"/>
      <c r="C100" s="43"/>
      <c r="D100" s="20"/>
      <c r="E100" s="12"/>
      <c r="F100" s="12"/>
      <c r="G100" s="12"/>
      <c r="H100" s="13"/>
    </row>
    <row r="101" spans="1:8" ht="45" x14ac:dyDescent="0.25">
      <c r="A101" s="44"/>
      <c r="B101" s="15" t="s">
        <v>83</v>
      </c>
      <c r="C101" s="23">
        <v>0</v>
      </c>
      <c r="D101" s="20"/>
      <c r="E101" s="12"/>
      <c r="F101" s="12"/>
      <c r="G101" s="12"/>
      <c r="H101" s="13"/>
    </row>
    <row r="102" spans="1:8" x14ac:dyDescent="0.25">
      <c r="A102" s="44"/>
      <c r="B102" s="38" t="s">
        <v>34</v>
      </c>
      <c r="C102" s="38"/>
      <c r="D102" s="20"/>
      <c r="E102" s="12"/>
      <c r="F102" s="12"/>
      <c r="G102" s="12"/>
      <c r="H102" s="13"/>
    </row>
    <row r="103" spans="1:8" ht="30" customHeight="1" x14ac:dyDescent="0.25">
      <c r="A103" s="44"/>
      <c r="B103" s="38" t="s">
        <v>97</v>
      </c>
      <c r="C103" s="38"/>
      <c r="D103" s="20"/>
      <c r="E103" s="12"/>
      <c r="F103" s="12"/>
      <c r="G103" s="12"/>
      <c r="H103" s="13"/>
    </row>
    <row r="104" spans="1:8" x14ac:dyDescent="0.25">
      <c r="A104" s="4"/>
      <c r="B104" s="5" t="s">
        <v>37</v>
      </c>
      <c r="C104" s="4">
        <f>C61+C44+C11</f>
        <v>100</v>
      </c>
      <c r="D104" s="20"/>
      <c r="E104" s="12"/>
      <c r="F104" s="12"/>
      <c r="G104" s="12"/>
      <c r="H104" s="13"/>
    </row>
  </sheetData>
  <mergeCells count="57">
    <mergeCell ref="D84:D86"/>
    <mergeCell ref="E84:E86"/>
    <mergeCell ref="F84:F86"/>
    <mergeCell ref="G84:G86"/>
    <mergeCell ref="H84:H86"/>
    <mergeCell ref="A78:A82"/>
    <mergeCell ref="A84:A86"/>
    <mergeCell ref="C84:C86"/>
    <mergeCell ref="B31:C31"/>
    <mergeCell ref="B32:C32"/>
    <mergeCell ref="A34:A38"/>
    <mergeCell ref="G9:G10"/>
    <mergeCell ref="A1:H1"/>
    <mergeCell ref="A2:H2"/>
    <mergeCell ref="A3:H3"/>
    <mergeCell ref="A4:H4"/>
    <mergeCell ref="A5:H5"/>
    <mergeCell ref="A6:H6"/>
    <mergeCell ref="D8:H8"/>
    <mergeCell ref="H9:H10"/>
    <mergeCell ref="C78:C79"/>
    <mergeCell ref="A13:A16"/>
    <mergeCell ref="B15:C15"/>
    <mergeCell ref="B16:C16"/>
    <mergeCell ref="A18:A21"/>
    <mergeCell ref="B45:C45"/>
    <mergeCell ref="B20:C20"/>
    <mergeCell ref="B21:C21"/>
    <mergeCell ref="A23:A27"/>
    <mergeCell ref="B26:C26"/>
    <mergeCell ref="A47:A51"/>
    <mergeCell ref="B50:C50"/>
    <mergeCell ref="B51:C51"/>
    <mergeCell ref="B27:C27"/>
    <mergeCell ref="A29:A32"/>
    <mergeCell ref="B94:C94"/>
    <mergeCell ref="A97:A103"/>
    <mergeCell ref="B97:B100"/>
    <mergeCell ref="C97:C100"/>
    <mergeCell ref="B102:C102"/>
    <mergeCell ref="B103:C103"/>
    <mergeCell ref="A88:A95"/>
    <mergeCell ref="B68:C68"/>
    <mergeCell ref="B69:C69"/>
    <mergeCell ref="B37:C37"/>
    <mergeCell ref="B38:C38"/>
    <mergeCell ref="A40:A43"/>
    <mergeCell ref="B52:C52"/>
    <mergeCell ref="B53:C53"/>
    <mergeCell ref="A55:A60"/>
    <mergeCell ref="B59:C59"/>
    <mergeCell ref="B60:C60"/>
    <mergeCell ref="A64:A76"/>
    <mergeCell ref="A52:A53"/>
    <mergeCell ref="B76:C76"/>
    <mergeCell ref="B74:C74"/>
    <mergeCell ref="B75:C75"/>
  </mergeCells>
  <pageMargins left="0.55118110236220474" right="0.55118110236220474" top="0.55118110236220474" bottom="0.55118110236220474" header="0.31496062992125984" footer="0.31496062992125984"/>
  <pageSetup paperSize="9" scale="8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2025-10-29T14:28:24Z</dcterms:modified>
</cp:coreProperties>
</file>